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свод 2018" sheetId="1" r:id="rId1"/>
  </sheets>
  <externalReferences>
    <externalReference r:id="rId2"/>
  </externalReferences>
  <definedNames>
    <definedName name="_xlnm.Print_Area" localSheetId="0">'свод 2018'!$A$1:$E$53</definedName>
  </definedNames>
  <calcPr calcId="145621"/>
</workbook>
</file>

<file path=xl/calcChain.xml><?xml version="1.0" encoding="utf-8"?>
<calcChain xmlns="http://schemas.openxmlformats.org/spreadsheetml/2006/main">
  <c r="D48" i="1" l="1"/>
  <c r="C48" i="1"/>
  <c r="E48" i="1" s="1"/>
  <c r="E47" i="1"/>
  <c r="D47" i="1"/>
  <c r="C47" i="1"/>
  <c r="D46" i="1"/>
  <c r="E46" i="1" s="1"/>
  <c r="C46" i="1"/>
  <c r="D45" i="1"/>
  <c r="C45" i="1"/>
  <c r="E45" i="1" s="1"/>
  <c r="D44" i="1"/>
  <c r="C44" i="1"/>
  <c r="E44" i="1" s="1"/>
  <c r="E43" i="1"/>
  <c r="D43" i="1"/>
  <c r="C43" i="1"/>
  <c r="D42" i="1"/>
  <c r="E42" i="1" s="1"/>
  <c r="C42" i="1"/>
  <c r="D41" i="1"/>
  <c r="C41" i="1"/>
  <c r="C49" i="1" s="1"/>
  <c r="D40" i="1"/>
  <c r="C40" i="1"/>
  <c r="E40" i="1" s="1"/>
  <c r="E39" i="1"/>
  <c r="D39" i="1"/>
  <c r="C39" i="1"/>
  <c r="D38" i="1"/>
  <c r="D49" i="1" s="1"/>
  <c r="C38" i="1"/>
  <c r="D29" i="1"/>
  <c r="C29" i="1"/>
  <c r="E29" i="1" s="1"/>
  <c r="E28" i="1"/>
  <c r="D28" i="1"/>
  <c r="C28" i="1"/>
  <c r="D27" i="1"/>
  <c r="E27" i="1" s="1"/>
  <c r="C27" i="1"/>
  <c r="E26" i="1"/>
  <c r="D26" i="1"/>
  <c r="C26" i="1"/>
  <c r="C22" i="1" s="1"/>
  <c r="C21" i="1" s="1"/>
  <c r="D25" i="1"/>
  <c r="C25" i="1"/>
  <c r="E25" i="1" s="1"/>
  <c r="E24" i="1"/>
  <c r="E22" i="1" s="1"/>
  <c r="E21" i="1" s="1"/>
  <c r="D24" i="1"/>
  <c r="C24" i="1"/>
  <c r="E23" i="1"/>
  <c r="D23" i="1"/>
  <c r="D22" i="1" s="1"/>
  <c r="D21" i="1" s="1"/>
  <c r="C23" i="1"/>
  <c r="E20" i="1"/>
  <c r="D20" i="1"/>
  <c r="C20" i="1"/>
  <c r="D19" i="1"/>
  <c r="C19" i="1"/>
  <c r="E19" i="1" s="1"/>
  <c r="D18" i="1"/>
  <c r="C18" i="1"/>
  <c r="E18" i="1" s="1"/>
  <c r="D17" i="1"/>
  <c r="C17" i="1"/>
  <c r="E17" i="1" s="1"/>
  <c r="E16" i="1"/>
  <c r="D16" i="1"/>
  <c r="C16" i="1"/>
  <c r="D15" i="1"/>
  <c r="D14" i="1" s="1"/>
  <c r="C15" i="1"/>
  <c r="E15" i="1" s="1"/>
  <c r="C14" i="1"/>
  <c r="D13" i="1"/>
  <c r="C13" i="1"/>
  <c r="E13" i="1" s="1"/>
  <c r="E12" i="1"/>
  <c r="D12" i="1"/>
  <c r="C12" i="1"/>
  <c r="D11" i="1"/>
  <c r="D8" i="1" s="1"/>
  <c r="D7" i="1" s="1"/>
  <c r="C11" i="1"/>
  <c r="E11" i="1" s="1"/>
  <c r="D10" i="1"/>
  <c r="C10" i="1"/>
  <c r="E10" i="1" s="1"/>
  <c r="D9" i="1"/>
  <c r="C9" i="1"/>
  <c r="E9" i="1" s="1"/>
  <c r="E8" i="1" s="1"/>
  <c r="E7" i="1" l="1"/>
  <c r="E30" i="1" s="1"/>
  <c r="D30" i="1"/>
  <c r="D52" i="1" s="1"/>
  <c r="E14" i="1"/>
  <c r="C8" i="1"/>
  <c r="C7" i="1" s="1"/>
  <c r="C30" i="1" s="1"/>
  <c r="C52" i="1" s="1"/>
  <c r="E41" i="1"/>
  <c r="E38" i="1"/>
  <c r="E49" i="1" s="1"/>
  <c r="E52" i="1" l="1"/>
</calcChain>
</file>

<file path=xl/sharedStrings.xml><?xml version="1.0" encoding="utf-8"?>
<sst xmlns="http://schemas.openxmlformats.org/spreadsheetml/2006/main" count="82" uniqueCount="78">
  <si>
    <t>Свод бюджета ЗАТО г. Североморск на 2018 год</t>
  </si>
  <si>
    <t>Объем поступлений доходов  бюджета ЗАТО г. Североморск в 2018 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</si>
  <si>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</si>
  <si>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</si>
  <si>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</si>
  <si>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</si>
  <si>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</si>
  <si>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</si>
  <si>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</si>
  <si>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</si>
  <si>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</si>
  <si>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</si>
  <si>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</si>
  <si>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</si>
  <si>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</si>
  <si>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</si>
  <si>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</si>
  <si>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</si>
  <si>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</si>
  <si>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</si>
  <si>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</si>
  <si>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</si>
  <si>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</si>
  <si>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</si>
  <si>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</si>
  <si>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</si>
  <si>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</si>
  <si>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</si>
  <si>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</si>
  <si>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</si>
  <si>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</si>
  <si>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</si>
  <si>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</si>
  <si>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</si>
  <si>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</si>
  <si>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</si>
  <si>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</si>
  <si>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</si>
  <si>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</si>
  <si>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</si>
  <si>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</si>
  <si>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Субвенции бюджетам субъектов Российской Федерации и муниципальных образований</t>
  </si>
  <si>
    <t>000 2 02 30000 00 0000 151</t>
  </si>
  <si>
    <t xml:space="preserve">Иные межбюджетные трансферты
</t>
  </si>
  <si>
    <t>000 2 02 40000 00 0000 151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</si>
  <si>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</si>
  <si>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</si>
  <si>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</si>
  <si>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</si>
  <si>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</si>
  <si>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</si>
  <si>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ВСЕГО доходов</t>
  </si>
  <si>
    <t>Распределение бюджетных ассигнований на 2018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</si>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</sst>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&quot;-&quot;??_р_._-;_-@_-"/>
    <numFmt numFmtId="166" formatCode="_-* #,##0.00_р_._-;\-* #,##0.0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4" fontId="11" fillId="4" borderId="3">
      <alignment horizontal="right" vertical="top" shrinkToFit="1"/>
    </xf>
    <xf numFmtId="4" fontId="11" fillId="5" borderId="3">
      <alignment horizontal="right" vertical="top" shrinkToFit="1"/>
    </xf>
    <xf numFmtId="49" fontId="12" fillId="0" borderId="4">
      <alignment horizontal="center" vertical="top" shrinkToFit="1"/>
    </xf>
    <xf numFmtId="0" fontId="13" fillId="0" borderId="4">
      <alignment vertical="top" wrapText="1"/>
    </xf>
    <xf numFmtId="49" fontId="12" fillId="0" borderId="4">
      <alignment horizontal="center" vertical="top" shrinkToFit="1"/>
    </xf>
    <xf numFmtId="4" fontId="11" fillId="4" borderId="4">
      <alignment horizontal="right" vertical="top" shrinkToFit="1"/>
    </xf>
    <xf numFmtId="4" fontId="11" fillId="2" borderId="4">
      <alignment horizontal="right" vertical="top" shrinkToFit="1"/>
    </xf>
    <xf numFmtId="4" fontId="13" fillId="4" borderId="3">
      <alignment horizontal="right" vertical="top" shrinkToFit="1"/>
    </xf>
    <xf numFmtId="0" fontId="14" fillId="0" borderId="4">
      <alignment horizontal="left" vertical="top" wrapText="1"/>
    </xf>
    <xf numFmtId="0" fontId="13" fillId="0" borderId="4">
      <alignment vertical="top" wrapText="1"/>
    </xf>
    <xf numFmtId="4" fontId="11" fillId="5" borderId="4">
      <alignment horizontal="right" vertical="top" shrinkToFit="1"/>
    </xf>
    <xf numFmtId="49" fontId="15" fillId="0" borderId="5">
      <alignment horizontal="center"/>
    </xf>
    <xf numFmtId="0" fontId="16" fillId="0" borderId="0"/>
    <xf numFmtId="0" fontId="16" fillId="6" borderId="0"/>
    <xf numFmtId="0" fontId="17" fillId="0" borderId="0">
      <alignment vertical="top" wrapText="1"/>
    </xf>
  </cellStyleXfs>
  <cellXfs count="5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2" fontId="6" fillId="0" borderId="0" xfId="0" applyNumberFormat="1" applyFont="1" applyFill="1" applyAlignment="1">
      <alignment horizontal="justify" vertical="center" wrapText="1"/>
    </xf>
    <xf numFmtId="49" fontId="6" fillId="0" borderId="0" xfId="0" applyNumberFormat="1" applyFont="1" applyFill="1" applyAlignment="1">
      <alignment vertical="center" wrapText="1"/>
    </xf>
    <xf numFmtId="4" fontId="7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0" fontId="8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4" fontId="6" fillId="0" borderId="0" xfId="0" quotePrefix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0" xfId="0" applyNumberFormat="1" applyFont="1"/>
    <xf numFmtId="4" fontId="3" fillId="3" borderId="1" xfId="1" applyNumberFormat="1" applyFont="1" applyFill="1" applyBorder="1" applyAlignment="1">
      <alignment horizontal="right" vertical="center"/>
    </xf>
    <xf numFmtId="4" fontId="3" fillId="3" borderId="0" xfId="0" applyNumberFormat="1" applyFont="1" applyFill="1"/>
    <xf numFmtId="2" fontId="8" fillId="0" borderId="1" xfId="0" applyNumberFormat="1" applyFont="1" applyBorder="1" applyAlignment="1">
      <alignment vertical="center" wrapText="1"/>
    </xf>
    <xf numFmtId="4" fontId="8" fillId="0" borderId="1" xfId="1" applyNumberFormat="1" applyFont="1" applyBorder="1" applyAlignment="1">
      <alignment horizontal="right" vertical="center" wrapText="1"/>
    </xf>
    <xf numFmtId="4" fontId="8" fillId="0" borderId="1" xfId="1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</cellXfs>
  <cellStyles count="17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Обычный 4" xfId="1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культура"/>
    </sheetNames>
    <sheetDataSet>
      <sheetData sheetId="0"/>
      <sheetData sheetId="1"/>
      <sheetData sheetId="2"/>
      <sheetData sheetId="3">
        <row r="15">
          <cell r="C15">
            <v>912855345</v>
          </cell>
          <cell r="D15">
            <v>0</v>
          </cell>
        </row>
        <row r="21">
          <cell r="C21">
            <v>9789700</v>
          </cell>
          <cell r="D21">
            <v>0</v>
          </cell>
        </row>
        <row r="26">
          <cell r="C26">
            <v>79337603</v>
          </cell>
          <cell r="D26">
            <v>0</v>
          </cell>
        </row>
        <row r="35">
          <cell r="C35">
            <v>19002022</v>
          </cell>
          <cell r="D35">
            <v>0</v>
          </cell>
        </row>
        <row r="41">
          <cell r="C41">
            <v>11139035</v>
          </cell>
          <cell r="D41">
            <v>0</v>
          </cell>
        </row>
        <row r="46">
          <cell r="C46">
            <v>44913000</v>
          </cell>
          <cell r="D46">
            <v>0</v>
          </cell>
        </row>
        <row r="55">
          <cell r="C55">
            <v>1295000</v>
          </cell>
          <cell r="D55">
            <v>0</v>
          </cell>
        </row>
        <row r="61">
          <cell r="C61">
            <v>1825928</v>
          </cell>
          <cell r="D61">
            <v>0</v>
          </cell>
        </row>
        <row r="65">
          <cell r="C65">
            <v>69425600</v>
          </cell>
          <cell r="D65">
            <v>0</v>
          </cell>
        </row>
        <row r="68">
          <cell r="C68">
            <v>10687939</v>
          </cell>
          <cell r="D68">
            <v>0</v>
          </cell>
        </row>
        <row r="80">
          <cell r="C80">
            <v>20290666.939999998</v>
          </cell>
          <cell r="D80">
            <v>0</v>
          </cell>
          <cell r="E80">
            <v>20290666.939999998</v>
          </cell>
        </row>
        <row r="85">
          <cell r="C85">
            <v>424268500</v>
          </cell>
          <cell r="D85">
            <v>0</v>
          </cell>
          <cell r="E85">
            <v>424268500</v>
          </cell>
        </row>
        <row r="92">
          <cell r="C92">
            <v>132762125.91</v>
          </cell>
          <cell r="D92">
            <v>-9773.9500000000007</v>
          </cell>
        </row>
        <row r="111">
          <cell r="C111">
            <v>954349986.95000005</v>
          </cell>
          <cell r="D111">
            <v>-7416745.2000000002</v>
          </cell>
        </row>
        <row r="124">
          <cell r="C124">
            <v>6168170</v>
          </cell>
          <cell r="D124">
            <v>0</v>
          </cell>
          <cell r="E124">
            <v>6168170</v>
          </cell>
        </row>
        <row r="127">
          <cell r="C127">
            <v>444067</v>
          </cell>
          <cell r="D127">
            <v>0</v>
          </cell>
        </row>
        <row r="130">
          <cell r="C130">
            <v>416232.82</v>
          </cell>
          <cell r="D130">
            <v>0</v>
          </cell>
        </row>
        <row r="133">
          <cell r="C133">
            <v>0</v>
          </cell>
          <cell r="D13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F12">
            <v>216618811.91000003</v>
          </cell>
          <cell r="H12">
            <v>-212747.71</v>
          </cell>
        </row>
        <row r="227">
          <cell r="F227">
            <v>12742393.85</v>
          </cell>
          <cell r="H227">
            <v>-125000</v>
          </cell>
        </row>
        <row r="263">
          <cell r="F263">
            <v>194168165.12</v>
          </cell>
          <cell r="H263">
            <v>437693.51</v>
          </cell>
        </row>
        <row r="415">
          <cell r="F415">
            <v>166786520.13999999</v>
          </cell>
          <cell r="H415">
            <v>-402658.26</v>
          </cell>
        </row>
        <row r="576">
          <cell r="F576">
            <v>7576800</v>
          </cell>
          <cell r="H576">
            <v>0</v>
          </cell>
        </row>
        <row r="590">
          <cell r="F590">
            <v>1822593331.53</v>
          </cell>
          <cell r="H590">
            <v>1993412.6300000001</v>
          </cell>
        </row>
        <row r="777">
          <cell r="F777">
            <v>236834850.74000001</v>
          </cell>
          <cell r="H777">
            <v>0</v>
          </cell>
        </row>
        <row r="879">
          <cell r="F879">
            <v>89272682</v>
          </cell>
          <cell r="H879">
            <v>-11087900</v>
          </cell>
        </row>
        <row r="984">
          <cell r="F984">
            <v>2500000</v>
          </cell>
          <cell r="H984">
            <v>122400</v>
          </cell>
        </row>
        <row r="1001">
          <cell r="F1001">
            <v>16579869.650000002</v>
          </cell>
          <cell r="H1001">
            <v>-58701.64</v>
          </cell>
        </row>
        <row r="1024">
          <cell r="F1024">
            <v>13430326.890000001</v>
          </cell>
          <cell r="H1024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topLeftCell="A16" workbookViewId="0">
      <selection activeCell="I57" sqref="I57"/>
    </sheetView>
  </sheetViews>
  <sheetFormatPr defaultRowHeight="12.75" x14ac:dyDescent="0.2"/>
  <cols>
    <col min="1" max="1" width="42.7109375" style="50" customWidth="1"/>
    <col min="2" max="2" width="24.28515625" style="51" customWidth="1"/>
    <col min="3" max="3" width="17.42578125" style="52" customWidth="1"/>
    <col min="4" max="4" width="15.42578125" style="5" customWidth="1"/>
    <col min="5" max="5" width="17.140625" style="5" customWidth="1"/>
    <col min="6" max="6" width="16" style="2" customWidth="1"/>
    <col min="7" max="7" width="16.28515625" style="2" customWidth="1"/>
    <col min="8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">
      <c r="A2" s="3"/>
      <c r="B2" s="3"/>
      <c r="C2" s="4"/>
    </row>
    <row r="3" spans="1:5" ht="15.75" x14ac:dyDescent="0.25">
      <c r="A3" s="6" t="s">
        <v>1</v>
      </c>
      <c r="B3" s="6"/>
      <c r="C3" s="6"/>
      <c r="D3" s="6"/>
      <c r="E3" s="6"/>
    </row>
    <row r="4" spans="1:5" ht="18.75" x14ac:dyDescent="0.2">
      <c r="A4" s="7"/>
      <c r="B4" s="7"/>
      <c r="C4" s="8"/>
    </row>
    <row r="5" spans="1:5" s="14" customFormat="1" ht="15.75" x14ac:dyDescent="0.2">
      <c r="A5" s="9"/>
      <c r="B5" s="10"/>
      <c r="C5" s="11" t="s">
        <v>2</v>
      </c>
      <c r="D5" s="12"/>
      <c r="E5" s="13"/>
    </row>
    <row r="6" spans="1:5" s="14" customFormat="1" ht="38.25" x14ac:dyDescent="0.2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</row>
    <row r="7" spans="1:5" s="22" customFormat="1" x14ac:dyDescent="0.2">
      <c r="A7" s="19" t="s">
        <v>8</v>
      </c>
      <c r="B7" s="20" t="s">
        <v>9</v>
      </c>
      <c r="C7" s="21">
        <f>C8+C14</f>
        <v>1180561838.9400001</v>
      </c>
      <c r="D7" s="21">
        <f>D8+D14</f>
        <v>0</v>
      </c>
      <c r="E7" s="21">
        <f>E8+E14</f>
        <v>1180561838.9400001</v>
      </c>
    </row>
    <row r="8" spans="1:5" s="22" customFormat="1" x14ac:dyDescent="0.2">
      <c r="A8" s="19" t="s">
        <v>10</v>
      </c>
      <c r="B8" s="20"/>
      <c r="C8" s="21">
        <f>SUM(C9:C13)</f>
        <v>1032123705</v>
      </c>
      <c r="D8" s="21">
        <f>SUM(D9:D13)</f>
        <v>0</v>
      </c>
      <c r="E8" s="21">
        <f>SUM(E9:E13)</f>
        <v>1032123705</v>
      </c>
    </row>
    <row r="9" spans="1:5" s="22" customFormat="1" x14ac:dyDescent="0.2">
      <c r="A9" s="19" t="s">
        <v>11</v>
      </c>
      <c r="B9" s="20" t="s">
        <v>12</v>
      </c>
      <c r="C9" s="21">
        <f>'[1]4.доходы'!C15</f>
        <v>912855345</v>
      </c>
      <c r="D9" s="21">
        <f>'[1]4.доходы'!D15</f>
        <v>0</v>
      </c>
      <c r="E9" s="21">
        <f>C9+D9</f>
        <v>912855345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'[1]4.доходы'!C21</f>
        <v>9789700</v>
      </c>
      <c r="D10" s="21">
        <f>'[1]4.доходы'!D21</f>
        <v>0</v>
      </c>
      <c r="E10" s="21">
        <f t="shared" ref="E10:E25" si="0">C10+D10</f>
        <v>9789700</v>
      </c>
    </row>
    <row r="11" spans="1:5" s="22" customFormat="1" x14ac:dyDescent="0.2">
      <c r="A11" s="19" t="s">
        <v>15</v>
      </c>
      <c r="B11" s="20" t="s">
        <v>16</v>
      </c>
      <c r="C11" s="21">
        <f>'[1]4.доходы'!C26</f>
        <v>79337603</v>
      </c>
      <c r="D11" s="21">
        <f>'[1]4.доходы'!D26</f>
        <v>0</v>
      </c>
      <c r="E11" s="21">
        <f t="shared" si="0"/>
        <v>79337603</v>
      </c>
    </row>
    <row r="12" spans="1:5" s="22" customFormat="1" x14ac:dyDescent="0.2">
      <c r="A12" s="19" t="s">
        <v>17</v>
      </c>
      <c r="B12" s="20" t="s">
        <v>18</v>
      </c>
      <c r="C12" s="21">
        <f>'[1]4.доходы'!C35</f>
        <v>19002022</v>
      </c>
      <c r="D12" s="21">
        <f>'[1]4.доходы'!D35</f>
        <v>0</v>
      </c>
      <c r="E12" s="21">
        <f t="shared" si="0"/>
        <v>19002022</v>
      </c>
    </row>
    <row r="13" spans="1:5" s="22" customFormat="1" x14ac:dyDescent="0.2">
      <c r="A13" s="19" t="s">
        <v>19</v>
      </c>
      <c r="B13" s="20" t="s">
        <v>20</v>
      </c>
      <c r="C13" s="21">
        <f>'[1]4.доходы'!C41</f>
        <v>11139035</v>
      </c>
      <c r="D13" s="21">
        <f>'[1]4.доходы'!D41</f>
        <v>0</v>
      </c>
      <c r="E13" s="21">
        <f t="shared" si="0"/>
        <v>11139035</v>
      </c>
    </row>
    <row r="14" spans="1:5" s="22" customFormat="1" x14ac:dyDescent="0.2">
      <c r="A14" s="19" t="s">
        <v>21</v>
      </c>
      <c r="B14" s="20"/>
      <c r="C14" s="21">
        <f>SUM(C15:C20)</f>
        <v>148438133.94</v>
      </c>
      <c r="D14" s="21">
        <f t="shared" ref="D14:E14" si="1">SUM(D15:D20)</f>
        <v>0</v>
      </c>
      <c r="E14" s="21">
        <f t="shared" si="1"/>
        <v>148438133.94</v>
      </c>
    </row>
    <row r="15" spans="1:5" s="22" customFormat="1" ht="39.75" customHeight="1" x14ac:dyDescent="0.2">
      <c r="A15" s="19" t="s">
        <v>22</v>
      </c>
      <c r="B15" s="20" t="s">
        <v>23</v>
      </c>
      <c r="C15" s="21">
        <f>'[1]4.доходы'!C46</f>
        <v>44913000</v>
      </c>
      <c r="D15" s="21">
        <f>'[1]4.доходы'!D46</f>
        <v>0</v>
      </c>
      <c r="E15" s="21">
        <f t="shared" si="0"/>
        <v>44913000</v>
      </c>
    </row>
    <row r="16" spans="1:5" s="22" customFormat="1" ht="25.5" x14ac:dyDescent="0.2">
      <c r="A16" s="19" t="s">
        <v>24</v>
      </c>
      <c r="B16" s="20" t="s">
        <v>25</v>
      </c>
      <c r="C16" s="21">
        <f>'[1]4.доходы'!C55</f>
        <v>1295000</v>
      </c>
      <c r="D16" s="21">
        <f>'[1]4.доходы'!D55</f>
        <v>0</v>
      </c>
      <c r="E16" s="21">
        <f t="shared" si="0"/>
        <v>1295000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'[1]4.доходы'!C61</f>
        <v>1825928</v>
      </c>
      <c r="D17" s="21">
        <f>'[1]4.доходы'!D61</f>
        <v>0</v>
      </c>
      <c r="E17" s="21">
        <f t="shared" si="0"/>
        <v>1825928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'[1]4.доходы'!C65</f>
        <v>69425600</v>
      </c>
      <c r="D18" s="21">
        <f>'[1]4.доходы'!D65</f>
        <v>0</v>
      </c>
      <c r="E18" s="21">
        <f t="shared" si="0"/>
        <v>69425600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'[1]4.доходы'!C68</f>
        <v>10687939</v>
      </c>
      <c r="D19" s="21">
        <f>'[1]4.доходы'!D68</f>
        <v>0</v>
      </c>
      <c r="E19" s="21">
        <f t="shared" si="0"/>
        <v>10687939</v>
      </c>
    </row>
    <row r="20" spans="1:5" s="22" customFormat="1" x14ac:dyDescent="0.2">
      <c r="A20" s="24" t="s">
        <v>32</v>
      </c>
      <c r="B20" s="20"/>
      <c r="C20" s="21">
        <f>'[1]4.доходы'!C80</f>
        <v>20290666.939999998</v>
      </c>
      <c r="D20" s="21">
        <f>'[1]4.доходы'!D80</f>
        <v>0</v>
      </c>
      <c r="E20" s="21">
        <f>'[1]4.доходы'!E80</f>
        <v>20290666.939999998</v>
      </c>
    </row>
    <row r="21" spans="1:5" s="22" customFormat="1" x14ac:dyDescent="0.2">
      <c r="A21" s="19" t="s">
        <v>33</v>
      </c>
      <c r="B21" s="20" t="s">
        <v>34</v>
      </c>
      <c r="C21" s="21">
        <f>C22+C27+C28+C29</f>
        <v>1518409082.6800001</v>
      </c>
      <c r="D21" s="21">
        <f>D22+D27+D28+D29</f>
        <v>-7426519.1500000004</v>
      </c>
      <c r="E21" s="21">
        <f>E22+E27+E28+E29</f>
        <v>1510982563.53</v>
      </c>
    </row>
    <row r="22" spans="1:5" ht="25.5" x14ac:dyDescent="0.2">
      <c r="A22" s="25" t="s">
        <v>35</v>
      </c>
      <c r="B22" s="26" t="s">
        <v>36</v>
      </c>
      <c r="C22" s="27">
        <f>SUM(C23:C26)</f>
        <v>1517548782.8600001</v>
      </c>
      <c r="D22" s="27">
        <f t="shared" ref="D22:E22" si="2">SUM(D23:D26)</f>
        <v>-7426519.1500000004</v>
      </c>
      <c r="E22" s="27">
        <f t="shared" si="2"/>
        <v>1510122263.71</v>
      </c>
    </row>
    <row r="23" spans="1:5" ht="25.5" x14ac:dyDescent="0.2">
      <c r="A23" s="25" t="s">
        <v>37</v>
      </c>
      <c r="B23" s="26" t="s">
        <v>38</v>
      </c>
      <c r="C23" s="27">
        <f>'[1]4.доходы'!C85</f>
        <v>424268500</v>
      </c>
      <c r="D23" s="27">
        <f>'[1]4.доходы'!D85</f>
        <v>0</v>
      </c>
      <c r="E23" s="27">
        <f>'[1]4.доходы'!E85</f>
        <v>424268500</v>
      </c>
    </row>
    <row r="24" spans="1:5" ht="38.25" x14ac:dyDescent="0.2">
      <c r="A24" s="25" t="s">
        <v>39</v>
      </c>
      <c r="B24" s="26" t="s">
        <v>40</v>
      </c>
      <c r="C24" s="27">
        <f>'[1]4.доходы'!C92</f>
        <v>132762125.91</v>
      </c>
      <c r="D24" s="27">
        <f>'[1]4.доходы'!D92</f>
        <v>-9773.9500000000007</v>
      </c>
      <c r="E24" s="27">
        <f t="shared" si="0"/>
        <v>132752351.95999999</v>
      </c>
    </row>
    <row r="25" spans="1:5" ht="25.5" x14ac:dyDescent="0.2">
      <c r="A25" s="25" t="s">
        <v>41</v>
      </c>
      <c r="B25" s="26" t="s">
        <v>42</v>
      </c>
      <c r="C25" s="27">
        <f>'[1]4.доходы'!C111</f>
        <v>954349986.95000005</v>
      </c>
      <c r="D25" s="27">
        <f>'[1]4.доходы'!D111</f>
        <v>-7416745.2000000002</v>
      </c>
      <c r="E25" s="27">
        <f t="shared" si="0"/>
        <v>946933241.75</v>
      </c>
    </row>
    <row r="26" spans="1:5" ht="25.5" x14ac:dyDescent="0.2">
      <c r="A26" s="28" t="s">
        <v>43</v>
      </c>
      <c r="B26" s="29" t="s">
        <v>44</v>
      </c>
      <c r="C26" s="27">
        <f>'[1]4.доходы'!C124</f>
        <v>6168170</v>
      </c>
      <c r="D26" s="27">
        <f>'[1]4.доходы'!D124</f>
        <v>0</v>
      </c>
      <c r="E26" s="27">
        <f>'[1]4.доходы'!E124</f>
        <v>6168170</v>
      </c>
    </row>
    <row r="27" spans="1:5" s="22" customFormat="1" ht="25.5" x14ac:dyDescent="0.2">
      <c r="A27" s="30" t="s">
        <v>45</v>
      </c>
      <c r="B27" s="20" t="s">
        <v>46</v>
      </c>
      <c r="C27" s="21">
        <f>'[1]4.доходы'!C127</f>
        <v>444067</v>
      </c>
      <c r="D27" s="21">
        <f>'[1]4.доходы'!D127</f>
        <v>0</v>
      </c>
      <c r="E27" s="21">
        <f>C27+D27</f>
        <v>444067</v>
      </c>
    </row>
    <row r="28" spans="1:5" s="22" customFormat="1" x14ac:dyDescent="0.2">
      <c r="A28" s="30" t="s">
        <v>47</v>
      </c>
      <c r="B28" s="20" t="s">
        <v>48</v>
      </c>
      <c r="C28" s="21">
        <f>'[1]4.доходы'!C130</f>
        <v>416232.82</v>
      </c>
      <c r="D28" s="21">
        <f>'[1]4.доходы'!D130</f>
        <v>0</v>
      </c>
      <c r="E28" s="21">
        <f>C28+D28</f>
        <v>416232.82</v>
      </c>
    </row>
    <row r="29" spans="1:5" s="22" customFormat="1" ht="51" x14ac:dyDescent="0.2">
      <c r="A29" s="31" t="s">
        <v>49</v>
      </c>
      <c r="B29" s="20" t="s">
        <v>50</v>
      </c>
      <c r="C29" s="21">
        <f>'[1]4.доходы'!C133</f>
        <v>0</v>
      </c>
      <c r="D29" s="21">
        <f>'[1]4.доходы'!D133</f>
        <v>0</v>
      </c>
      <c r="E29" s="21">
        <f>C29+D29</f>
        <v>0</v>
      </c>
    </row>
    <row r="30" spans="1:5" s="22" customFormat="1" ht="18.75" customHeight="1" x14ac:dyDescent="0.2">
      <c r="A30" s="32" t="s">
        <v>51</v>
      </c>
      <c r="B30" s="33"/>
      <c r="C30" s="21">
        <f>C7+C21</f>
        <v>2698970921.6199999</v>
      </c>
      <c r="D30" s="21">
        <f>D7+D21</f>
        <v>-7426519.1500000004</v>
      </c>
      <c r="E30" s="21">
        <f>E7+E21</f>
        <v>2691544402.4700003</v>
      </c>
    </row>
    <row r="34" spans="1:13" ht="30.75" customHeight="1" x14ac:dyDescent="0.2">
      <c r="A34" s="34" t="s">
        <v>52</v>
      </c>
      <c r="B34" s="34"/>
      <c r="C34" s="34"/>
      <c r="D34" s="34"/>
      <c r="E34" s="34"/>
    </row>
    <row r="35" spans="1:13" ht="18.75" x14ac:dyDescent="0.2">
      <c r="A35" s="35"/>
      <c r="B35" s="36"/>
      <c r="C35" s="37"/>
    </row>
    <row r="36" spans="1:13" ht="15.75" x14ac:dyDescent="0.2">
      <c r="A36" s="38"/>
      <c r="B36" s="39"/>
      <c r="C36" s="37"/>
    </row>
    <row r="37" spans="1:13" x14ac:dyDescent="0.2">
      <c r="A37" s="32" t="s">
        <v>3</v>
      </c>
      <c r="B37" s="40" t="s">
        <v>53</v>
      </c>
      <c r="C37" s="17" t="s">
        <v>5</v>
      </c>
      <c r="D37" s="18" t="s">
        <v>6</v>
      </c>
      <c r="E37" s="18" t="s">
        <v>7</v>
      </c>
    </row>
    <row r="38" spans="1:13" x14ac:dyDescent="0.2">
      <c r="A38" s="41" t="s">
        <v>54</v>
      </c>
      <c r="B38" s="26" t="s">
        <v>55</v>
      </c>
      <c r="C38" s="42">
        <f>'[1]8. разд '!F12</f>
        <v>216618811.91000003</v>
      </c>
      <c r="D38" s="42">
        <f>'[1]8. разд '!H12</f>
        <v>-212747.71</v>
      </c>
      <c r="E38" s="43">
        <f>C38+D38</f>
        <v>216406064.20000002</v>
      </c>
      <c r="F38" s="44"/>
      <c r="G38" s="44"/>
    </row>
    <row r="39" spans="1:13" ht="25.5" x14ac:dyDescent="0.2">
      <c r="A39" s="41" t="s">
        <v>56</v>
      </c>
      <c r="B39" s="26" t="s">
        <v>57</v>
      </c>
      <c r="C39" s="42">
        <f>'[1]8. разд '!F227</f>
        <v>12742393.85</v>
      </c>
      <c r="D39" s="42">
        <f>'[1]8. разд '!H227</f>
        <v>-125000</v>
      </c>
      <c r="E39" s="43">
        <f t="shared" ref="E39:E48" si="3">C39+D39</f>
        <v>12617393.85</v>
      </c>
    </row>
    <row r="40" spans="1:13" x14ac:dyDescent="0.2">
      <c r="A40" s="41" t="s">
        <v>58</v>
      </c>
      <c r="B40" s="26" t="s">
        <v>59</v>
      </c>
      <c r="C40" s="42">
        <f>'[1]8. разд '!F263</f>
        <v>194168165.12</v>
      </c>
      <c r="D40" s="42">
        <f>'[1]8. разд '!H263</f>
        <v>437693.51</v>
      </c>
      <c r="E40" s="43">
        <f t="shared" si="3"/>
        <v>194605858.63</v>
      </c>
    </row>
    <row r="41" spans="1:13" x14ac:dyDescent="0.2">
      <c r="A41" s="41" t="s">
        <v>60</v>
      </c>
      <c r="B41" s="26" t="s">
        <v>61</v>
      </c>
      <c r="C41" s="45">
        <f>'[1]8. разд '!F415</f>
        <v>166786520.13999999</v>
      </c>
      <c r="D41" s="42">
        <f>'[1]8. разд '!H415</f>
        <v>-402658.26</v>
      </c>
      <c r="E41" s="43">
        <f t="shared" si="3"/>
        <v>166383861.88</v>
      </c>
      <c r="F41" s="46"/>
      <c r="G41" s="44"/>
      <c r="H41" s="44"/>
      <c r="I41" s="44"/>
      <c r="J41" s="44"/>
      <c r="K41" s="44"/>
      <c r="L41" s="44"/>
      <c r="M41" s="44"/>
    </row>
    <row r="42" spans="1:13" x14ac:dyDescent="0.2">
      <c r="A42" s="41" t="s">
        <v>62</v>
      </c>
      <c r="B42" s="26" t="s">
        <v>63</v>
      </c>
      <c r="C42" s="42">
        <f>'[1]8. разд '!F576</f>
        <v>7576800</v>
      </c>
      <c r="D42" s="42">
        <f>'[1]8. разд '!H576</f>
        <v>0</v>
      </c>
      <c r="E42" s="43">
        <f t="shared" si="3"/>
        <v>7576800</v>
      </c>
      <c r="F42" s="44"/>
      <c r="G42" s="44"/>
      <c r="H42" s="44"/>
      <c r="I42" s="44"/>
      <c r="J42" s="44"/>
      <c r="K42" s="44"/>
      <c r="L42" s="44"/>
      <c r="M42" s="44"/>
    </row>
    <row r="43" spans="1:13" x14ac:dyDescent="0.2">
      <c r="A43" s="41" t="s">
        <v>64</v>
      </c>
      <c r="B43" s="26" t="s">
        <v>65</v>
      </c>
      <c r="C43" s="42">
        <f>'[1]8. разд '!F590</f>
        <v>1822593331.53</v>
      </c>
      <c r="D43" s="42">
        <f>'[1]8. разд '!H590</f>
        <v>1993412.6300000001</v>
      </c>
      <c r="E43" s="43">
        <f t="shared" si="3"/>
        <v>1824586744.1600001</v>
      </c>
      <c r="F43" s="44"/>
      <c r="G43" s="44"/>
      <c r="H43" s="44"/>
      <c r="I43" s="44"/>
      <c r="J43" s="44"/>
      <c r="K43" s="44"/>
      <c r="L43" s="44"/>
      <c r="M43" s="44"/>
    </row>
    <row r="44" spans="1:13" x14ac:dyDescent="0.2">
      <c r="A44" s="41" t="s">
        <v>66</v>
      </c>
      <c r="B44" s="26" t="s">
        <v>67</v>
      </c>
      <c r="C44" s="42">
        <f>'[1]8. разд '!F777</f>
        <v>236834850.74000001</v>
      </c>
      <c r="D44" s="42">
        <f>'[1]8. разд '!H777</f>
        <v>0</v>
      </c>
      <c r="E44" s="43">
        <f t="shared" si="3"/>
        <v>236834850.74000001</v>
      </c>
      <c r="F44" s="44"/>
      <c r="G44" s="44"/>
      <c r="H44" s="44"/>
      <c r="I44" s="44"/>
      <c r="J44" s="44"/>
      <c r="K44" s="44"/>
      <c r="L44" s="44"/>
      <c r="M44" s="44"/>
    </row>
    <row r="45" spans="1:13" x14ac:dyDescent="0.2">
      <c r="A45" s="41" t="s">
        <v>68</v>
      </c>
      <c r="B45" s="26" t="s">
        <v>69</v>
      </c>
      <c r="C45" s="42">
        <f>'[1]8. разд '!F879</f>
        <v>89272682</v>
      </c>
      <c r="D45" s="42">
        <f>'[1]8. разд '!H879</f>
        <v>-11087900</v>
      </c>
      <c r="E45" s="43">
        <f t="shared" si="3"/>
        <v>78184782</v>
      </c>
      <c r="F45" s="44"/>
      <c r="G45" s="44"/>
      <c r="H45" s="44"/>
      <c r="I45" s="44"/>
      <c r="J45" s="44"/>
      <c r="K45" s="44"/>
      <c r="L45" s="44"/>
      <c r="M45" s="44"/>
    </row>
    <row r="46" spans="1:13" x14ac:dyDescent="0.2">
      <c r="A46" s="41" t="s">
        <v>70</v>
      </c>
      <c r="B46" s="26" t="s">
        <v>71</v>
      </c>
      <c r="C46" s="42">
        <f>'[1]8. разд '!F984</f>
        <v>2500000</v>
      </c>
      <c r="D46" s="42">
        <f>'[1]8. разд '!H984</f>
        <v>122400</v>
      </c>
      <c r="E46" s="43">
        <f t="shared" si="3"/>
        <v>2622400</v>
      </c>
      <c r="F46" s="44"/>
      <c r="G46" s="44"/>
      <c r="H46" s="44"/>
      <c r="I46" s="44"/>
      <c r="J46" s="44"/>
      <c r="K46" s="44"/>
      <c r="L46" s="44"/>
      <c r="M46" s="44"/>
    </row>
    <row r="47" spans="1:13" x14ac:dyDescent="0.2">
      <c r="A47" s="41" t="s">
        <v>72</v>
      </c>
      <c r="B47" s="26" t="s">
        <v>73</v>
      </c>
      <c r="C47" s="42">
        <f>'[1]8. разд '!F1001</f>
        <v>16579869.650000002</v>
      </c>
      <c r="D47" s="42">
        <f>'[1]8. разд '!H1001</f>
        <v>-58701.64</v>
      </c>
      <c r="E47" s="43">
        <f t="shared" si="3"/>
        <v>16521168.010000002</v>
      </c>
      <c r="F47" s="44"/>
      <c r="G47" s="44"/>
      <c r="H47" s="44"/>
      <c r="I47" s="44"/>
      <c r="J47" s="44"/>
      <c r="K47" s="44"/>
      <c r="L47" s="44"/>
      <c r="M47" s="44"/>
    </row>
    <row r="48" spans="1:13" ht="25.5" x14ac:dyDescent="0.2">
      <c r="A48" s="41" t="s">
        <v>74</v>
      </c>
      <c r="B48" s="26" t="s">
        <v>75</v>
      </c>
      <c r="C48" s="42">
        <f>'[1]8. разд '!F1024</f>
        <v>13430326.890000001</v>
      </c>
      <c r="D48" s="42">
        <f>'[1]8. разд '!H1024</f>
        <v>0</v>
      </c>
      <c r="E48" s="43">
        <f t="shared" si="3"/>
        <v>13430326.890000001</v>
      </c>
      <c r="F48" s="44"/>
      <c r="G48" s="44"/>
      <c r="H48" s="44"/>
      <c r="I48" s="44"/>
      <c r="J48" s="44"/>
      <c r="K48" s="44"/>
      <c r="L48" s="44"/>
      <c r="M48" s="44"/>
    </row>
    <row r="49" spans="1:13" x14ac:dyDescent="0.2">
      <c r="A49" s="47" t="s">
        <v>76</v>
      </c>
      <c r="B49" s="32"/>
      <c r="C49" s="48">
        <f>SUM(C38:C48)</f>
        <v>2779103751.8299999</v>
      </c>
      <c r="D49" s="49">
        <f>SUM(D38:D48)</f>
        <v>-9333501.4700000007</v>
      </c>
      <c r="E49" s="49">
        <f>SUM(E38:E48)</f>
        <v>2769770250.3600001</v>
      </c>
      <c r="F49" s="44"/>
      <c r="G49" s="44"/>
      <c r="H49" s="44"/>
      <c r="I49" s="44"/>
      <c r="J49" s="44"/>
      <c r="K49" s="44"/>
      <c r="L49" s="44"/>
      <c r="M49" s="44"/>
    </row>
    <row r="50" spans="1:13" x14ac:dyDescent="0.2">
      <c r="D50" s="53"/>
      <c r="E50" s="53"/>
      <c r="F50" s="44"/>
      <c r="G50" s="44"/>
      <c r="H50" s="44"/>
      <c r="I50" s="44"/>
      <c r="J50" s="44"/>
      <c r="K50" s="44"/>
      <c r="L50" s="44"/>
      <c r="M50" s="44"/>
    </row>
    <row r="51" spans="1:13" x14ac:dyDescent="0.2">
      <c r="D51" s="53"/>
      <c r="E51" s="53"/>
      <c r="F51" s="44"/>
      <c r="G51" s="44"/>
      <c r="H51" s="44"/>
      <c r="I51" s="44"/>
      <c r="J51" s="44"/>
      <c r="K51" s="44"/>
      <c r="L51" s="44"/>
      <c r="M51" s="44"/>
    </row>
    <row r="52" spans="1:13" x14ac:dyDescent="0.2">
      <c r="A52" s="5" t="s">
        <v>77</v>
      </c>
      <c r="B52" s="5"/>
      <c r="C52" s="54">
        <f>C30-C49</f>
        <v>-80132830.210000038</v>
      </c>
      <c r="D52" s="54">
        <f t="shared" ref="D52:E52" si="4">D30-D49</f>
        <v>1906982.3200000003</v>
      </c>
      <c r="E52" s="54">
        <f t="shared" si="4"/>
        <v>-78225847.889999866</v>
      </c>
      <c r="F52" s="44"/>
      <c r="G52" s="44"/>
      <c r="H52" s="44"/>
      <c r="I52" s="44"/>
      <c r="J52" s="44"/>
      <c r="K52" s="44"/>
      <c r="L52" s="44"/>
      <c r="M52" s="44"/>
    </row>
  </sheetData>
  <mergeCells count="3">
    <mergeCell ref="A1:E1"/>
    <mergeCell ref="A3:E3"/>
    <mergeCell ref="A34:E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2018</vt:lpstr>
      <vt:lpstr>'свод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2018-12-04T06:25:56Z</dcterms:created>
  <dcterms:modified xsi:type="dcterms:W3CDTF">2018-12-04T06:26:32Z</dcterms:modified>
</cp:coreProperties>
</file>